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90" windowWidth="28575" windowHeight="12720"/>
  </bookViews>
  <sheets>
    <sheet name="Приложение 3 " sheetId="2" r:id="rId1"/>
  </sheets>
  <definedNames>
    <definedName name="_xlnm.Print_Area" localSheetId="0">'Приложение 3 '!$A$1:$O$30</definedName>
  </definedNames>
  <calcPr calcId="145621"/>
</workbook>
</file>

<file path=xl/calcChain.xml><?xml version="1.0" encoding="utf-8"?>
<calcChain xmlns="http://schemas.openxmlformats.org/spreadsheetml/2006/main">
  <c r="M10" i="2" l="1"/>
  <c r="N10" i="2"/>
  <c r="L10" i="2"/>
  <c r="O30" i="2"/>
  <c r="L26" i="2" l="1"/>
  <c r="L21" i="2"/>
  <c r="L11" i="2"/>
  <c r="M9" i="2"/>
  <c r="N9" i="2"/>
  <c r="M11" i="2"/>
  <c r="N11" i="2"/>
  <c r="L20" i="2"/>
  <c r="L9" i="2"/>
  <c r="M8" i="2"/>
  <c r="N8" i="2"/>
  <c r="L8" i="2"/>
  <c r="L16" i="2" l="1"/>
  <c r="L6" i="2" l="1"/>
  <c r="H21" i="2"/>
  <c r="H26" i="2"/>
  <c r="O29" i="2"/>
  <c r="O28" i="2"/>
  <c r="N26" i="2"/>
  <c r="M26" i="2"/>
  <c r="K26" i="2"/>
  <c r="J26" i="2"/>
  <c r="I26" i="2"/>
  <c r="G26" i="2"/>
  <c r="F26" i="2"/>
  <c r="E26" i="2"/>
  <c r="O26" i="2" l="1"/>
  <c r="K11" i="2"/>
  <c r="N21" i="2"/>
  <c r="N16" i="2"/>
  <c r="N6" i="2"/>
  <c r="O13" i="2" l="1"/>
  <c r="O14" i="2"/>
  <c r="O15" i="2"/>
  <c r="O18" i="2"/>
  <c r="O19" i="2"/>
  <c r="O20" i="2"/>
  <c r="O23" i="2"/>
  <c r="O24" i="2"/>
  <c r="O25" i="2"/>
  <c r="O8" i="2" l="1"/>
  <c r="K16" i="2"/>
  <c r="K10" i="2"/>
  <c r="M16" i="2" l="1"/>
  <c r="M21" i="2"/>
  <c r="M6" i="2" l="1"/>
  <c r="K9" i="2" l="1"/>
  <c r="K6" i="2" s="1"/>
  <c r="I9" i="2" l="1"/>
  <c r="J10" i="2" l="1"/>
  <c r="K21" i="2" l="1"/>
  <c r="H16" i="2" l="1"/>
  <c r="H11" i="2"/>
  <c r="H10" i="2"/>
  <c r="H9" i="2" l="1"/>
  <c r="H6" i="2" s="1"/>
  <c r="J9" i="2" l="1"/>
  <c r="J6" i="2" s="1"/>
  <c r="I10" i="2"/>
  <c r="J11" i="2"/>
  <c r="J16" i="2"/>
  <c r="J21" i="2"/>
  <c r="I21" i="2" l="1"/>
  <c r="G9" i="2"/>
  <c r="F9" i="2"/>
  <c r="I16" i="2"/>
  <c r="G16" i="2"/>
  <c r="F16" i="2"/>
  <c r="E16" i="2"/>
  <c r="I11" i="2"/>
  <c r="G11" i="2"/>
  <c r="F11" i="2"/>
  <c r="G10" i="2"/>
  <c r="F10" i="2"/>
  <c r="O16" i="2" l="1"/>
  <c r="F21" i="2"/>
  <c r="E21" i="2"/>
  <c r="G21" i="2"/>
  <c r="G6" i="2"/>
  <c r="E9" i="2"/>
  <c r="O9" i="2" s="1"/>
  <c r="E10" i="2"/>
  <c r="O10" i="2" s="1"/>
  <c r="E11" i="2"/>
  <c r="O11" i="2" s="1"/>
  <c r="F6" i="2"/>
  <c r="I6" i="2"/>
  <c r="O21" i="2" l="1"/>
  <c r="E6" i="2"/>
  <c r="O6" i="2" s="1"/>
</calcChain>
</file>

<file path=xl/sharedStrings.xml><?xml version="1.0" encoding="utf-8"?>
<sst xmlns="http://schemas.openxmlformats.org/spreadsheetml/2006/main" count="43" uniqueCount="23">
  <si>
    <t>Статус</t>
  </si>
  <si>
    <t>Наименование муниципальной программы, 
подпрограммы муниципальной программы</t>
  </si>
  <si>
    <t>Источники финансирования</t>
  </si>
  <si>
    <t>Оценка расходов (тыс. руб.), годы</t>
  </si>
  <si>
    <t>Итого на период</t>
  </si>
  <si>
    <t xml:space="preserve">Муниципальная 
программа
</t>
  </si>
  <si>
    <t xml:space="preserve">Всего: </t>
  </si>
  <si>
    <t xml:space="preserve">в том числе: </t>
  </si>
  <si>
    <t xml:space="preserve">федеральный бюджет </t>
  </si>
  <si>
    <t xml:space="preserve">краевой бюджет </t>
  </si>
  <si>
    <t xml:space="preserve">Отдельное
 мероприятие 1 
</t>
  </si>
  <si>
    <t xml:space="preserve">Отдельное
 мероприятие 2
</t>
  </si>
  <si>
    <t xml:space="preserve">Отдельное
 мероприятие 3 
</t>
  </si>
  <si>
    <t>Приложение 2 к муниципальной программе
"Защита населения и территории Таймырского Долгано-Ненецкого
муниципального района Красноярского края от чрезвычайных ситуаций
природного и техногенного характера"</t>
  </si>
  <si>
    <t xml:space="preserve">Отдельное
 мероприятие 4
</t>
  </si>
  <si>
    <t>Обеспечение эффективной деятельности и управления в области  гражданской обороны, защиты населения и территории от чрезвычайных ситуаций природного и техногенного характера</t>
  </si>
  <si>
    <t>Обеспечение мер по поддержанию в постоянной готовности сил и средств для участия в предупреждении и ликвидации последствий чрезвычайных ситуаций</t>
  </si>
  <si>
    <t xml:space="preserve">Выполнение отдельных государственных полномочий органами местного самоуправления в области защиты территории и населения от чрезвычайных ситуаций </t>
  </si>
  <si>
    <t>Укрепление пожарной безопасности в сельских населенных пунктах Носок и Усть-Порт</t>
  </si>
  <si>
    <t xml:space="preserve">Приложение 2 к муниципальной программе
«Защита населения и территории Таймырского Долгано-Ненецкого муниципального округа
Красноярского края от чрезвычайных ситуаций природного и техногенного характера»       </t>
  </si>
  <si>
    <t>Ресурсное обеспечение и прогнозная оценка расходов на реализацию целей муниципальной программы 
Таймырского Долгано-Ненецкого муниципального округа по источникам финансирования</t>
  </si>
  <si>
    <t>Защита населения и территории Таймырского Долгано-Ненецкого муниципального округа Красноярского края от чрезвычайных ситуаций природного и техногенного характера</t>
  </si>
  <si>
    <t>районный бюджет/бюджет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</si>
</sst>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6" fillId="0" borderId="0" xfId="0" applyFont="1" applyFill="1"/>
    <xf numFmtId="43" fontId="7" fillId="0" borderId="5" xfId="3" applyFont="1" applyFill="1" applyBorder="1" applyAlignment="1">
      <alignment horizontal="right" vertical="center"/>
    </xf>
    <xf numFmtId="43" fontId="2" fillId="0" borderId="0" xfId="3" applyFont="1" applyFill="1"/>
    <xf numFmtId="0" fontId="2" fillId="2" borderId="0" xfId="0" applyFont="1" applyFill="1"/>
    <xf numFmtId="0" fontId="4" fillId="3" borderId="0" xfId="0" applyFont="1" applyFill="1"/>
    <xf numFmtId="0" fontId="2" fillId="3" borderId="0" xfId="0" applyFont="1" applyFill="1"/>
    <xf numFmtId="0" fontId="8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5" xfId="0" applyFont="1" applyFill="1" applyBorder="1" applyAlignment="1">
      <alignment horizontal="center" vertical="center" wrapText="1"/>
    </xf>
    <xf numFmtId="43" fontId="5" fillId="0" borderId="5" xfId="3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top" wrapText="1"/>
    </xf>
    <xf numFmtId="4" fontId="5" fillId="0" borderId="5" xfId="0" applyNumberFormat="1" applyFont="1" applyFill="1" applyBorder="1" applyAlignment="1">
      <alignment horizontal="right"/>
    </xf>
    <xf numFmtId="43" fontId="5" fillId="0" borderId="5" xfId="3" applyFont="1" applyFill="1" applyBorder="1" applyAlignment="1">
      <alignment horizontal="right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0"/>
  <sheetViews>
    <sheetView tabSelected="1" view="pageBreakPreview" topLeftCell="B2" zoomScale="70" zoomScaleNormal="80" zoomScaleSheetLayoutView="70" workbookViewId="0">
      <selection activeCell="R14" sqref="R14"/>
    </sheetView>
  </sheetViews>
  <sheetFormatPr defaultRowHeight="12.75" x14ac:dyDescent="0.2"/>
  <cols>
    <col min="1" max="1" width="5.28515625" style="1" hidden="1" customWidth="1"/>
    <col min="2" max="2" width="15.140625" style="1" customWidth="1"/>
    <col min="3" max="3" width="48.28515625" style="1" customWidth="1"/>
    <col min="4" max="4" width="43.42578125" style="1" customWidth="1"/>
    <col min="5" max="11" width="13.7109375" style="1" customWidth="1"/>
    <col min="12" max="14" width="13.7109375" style="7" customWidth="1"/>
    <col min="15" max="15" width="15.7109375" style="6" customWidth="1"/>
    <col min="16" max="16" width="9.140625" style="1"/>
    <col min="17" max="17" width="20.7109375" style="1" customWidth="1"/>
    <col min="18" max="263" width="9.140625" style="1"/>
    <col min="264" max="264" width="5.28515625" style="1" customWidth="1"/>
    <col min="265" max="265" width="15.140625" style="1" customWidth="1"/>
    <col min="266" max="266" width="39.42578125" style="1" customWidth="1"/>
    <col min="267" max="267" width="33.140625" style="1" customWidth="1"/>
    <col min="268" max="271" width="14.7109375" style="1" customWidth="1"/>
    <col min="272" max="519" width="9.140625" style="1"/>
    <col min="520" max="520" width="5.28515625" style="1" customWidth="1"/>
    <col min="521" max="521" width="15.140625" style="1" customWidth="1"/>
    <col min="522" max="522" width="39.42578125" style="1" customWidth="1"/>
    <col min="523" max="523" width="33.140625" style="1" customWidth="1"/>
    <col min="524" max="527" width="14.7109375" style="1" customWidth="1"/>
    <col min="528" max="775" width="9.140625" style="1"/>
    <col min="776" max="776" width="5.28515625" style="1" customWidth="1"/>
    <col min="777" max="777" width="15.140625" style="1" customWidth="1"/>
    <col min="778" max="778" width="39.42578125" style="1" customWidth="1"/>
    <col min="779" max="779" width="33.140625" style="1" customWidth="1"/>
    <col min="780" max="783" width="14.7109375" style="1" customWidth="1"/>
    <col min="784" max="1031" width="9.140625" style="1"/>
    <col min="1032" max="1032" width="5.28515625" style="1" customWidth="1"/>
    <col min="1033" max="1033" width="15.140625" style="1" customWidth="1"/>
    <col min="1034" max="1034" width="39.42578125" style="1" customWidth="1"/>
    <col min="1035" max="1035" width="33.140625" style="1" customWidth="1"/>
    <col min="1036" max="1039" width="14.7109375" style="1" customWidth="1"/>
    <col min="1040" max="1287" width="9.140625" style="1"/>
    <col min="1288" max="1288" width="5.28515625" style="1" customWidth="1"/>
    <col min="1289" max="1289" width="15.140625" style="1" customWidth="1"/>
    <col min="1290" max="1290" width="39.42578125" style="1" customWidth="1"/>
    <col min="1291" max="1291" width="33.140625" style="1" customWidth="1"/>
    <col min="1292" max="1295" width="14.7109375" style="1" customWidth="1"/>
    <col min="1296" max="1543" width="9.140625" style="1"/>
    <col min="1544" max="1544" width="5.28515625" style="1" customWidth="1"/>
    <col min="1545" max="1545" width="15.140625" style="1" customWidth="1"/>
    <col min="1546" max="1546" width="39.42578125" style="1" customWidth="1"/>
    <col min="1547" max="1547" width="33.140625" style="1" customWidth="1"/>
    <col min="1548" max="1551" width="14.7109375" style="1" customWidth="1"/>
    <col min="1552" max="1799" width="9.140625" style="1"/>
    <col min="1800" max="1800" width="5.28515625" style="1" customWidth="1"/>
    <col min="1801" max="1801" width="15.140625" style="1" customWidth="1"/>
    <col min="1802" max="1802" width="39.42578125" style="1" customWidth="1"/>
    <col min="1803" max="1803" width="33.140625" style="1" customWidth="1"/>
    <col min="1804" max="1807" width="14.7109375" style="1" customWidth="1"/>
    <col min="1808" max="2055" width="9.140625" style="1"/>
    <col min="2056" max="2056" width="5.28515625" style="1" customWidth="1"/>
    <col min="2057" max="2057" width="15.140625" style="1" customWidth="1"/>
    <col min="2058" max="2058" width="39.42578125" style="1" customWidth="1"/>
    <col min="2059" max="2059" width="33.140625" style="1" customWidth="1"/>
    <col min="2060" max="2063" width="14.7109375" style="1" customWidth="1"/>
    <col min="2064" max="2311" width="9.140625" style="1"/>
    <col min="2312" max="2312" width="5.28515625" style="1" customWidth="1"/>
    <col min="2313" max="2313" width="15.140625" style="1" customWidth="1"/>
    <col min="2314" max="2314" width="39.42578125" style="1" customWidth="1"/>
    <col min="2315" max="2315" width="33.140625" style="1" customWidth="1"/>
    <col min="2316" max="2319" width="14.7109375" style="1" customWidth="1"/>
    <col min="2320" max="2567" width="9.140625" style="1"/>
    <col min="2568" max="2568" width="5.28515625" style="1" customWidth="1"/>
    <col min="2569" max="2569" width="15.140625" style="1" customWidth="1"/>
    <col min="2570" max="2570" width="39.42578125" style="1" customWidth="1"/>
    <col min="2571" max="2571" width="33.140625" style="1" customWidth="1"/>
    <col min="2572" max="2575" width="14.7109375" style="1" customWidth="1"/>
    <col min="2576" max="2823" width="9.140625" style="1"/>
    <col min="2824" max="2824" width="5.28515625" style="1" customWidth="1"/>
    <col min="2825" max="2825" width="15.140625" style="1" customWidth="1"/>
    <col min="2826" max="2826" width="39.42578125" style="1" customWidth="1"/>
    <col min="2827" max="2827" width="33.140625" style="1" customWidth="1"/>
    <col min="2828" max="2831" width="14.7109375" style="1" customWidth="1"/>
    <col min="2832" max="3079" width="9.140625" style="1"/>
    <col min="3080" max="3080" width="5.28515625" style="1" customWidth="1"/>
    <col min="3081" max="3081" width="15.140625" style="1" customWidth="1"/>
    <col min="3082" max="3082" width="39.42578125" style="1" customWidth="1"/>
    <col min="3083" max="3083" width="33.140625" style="1" customWidth="1"/>
    <col min="3084" max="3087" width="14.7109375" style="1" customWidth="1"/>
    <col min="3088" max="3335" width="9.140625" style="1"/>
    <col min="3336" max="3336" width="5.28515625" style="1" customWidth="1"/>
    <col min="3337" max="3337" width="15.140625" style="1" customWidth="1"/>
    <col min="3338" max="3338" width="39.42578125" style="1" customWidth="1"/>
    <col min="3339" max="3339" width="33.140625" style="1" customWidth="1"/>
    <col min="3340" max="3343" width="14.7109375" style="1" customWidth="1"/>
    <col min="3344" max="3591" width="9.140625" style="1"/>
    <col min="3592" max="3592" width="5.28515625" style="1" customWidth="1"/>
    <col min="3593" max="3593" width="15.140625" style="1" customWidth="1"/>
    <col min="3594" max="3594" width="39.42578125" style="1" customWidth="1"/>
    <col min="3595" max="3595" width="33.140625" style="1" customWidth="1"/>
    <col min="3596" max="3599" width="14.7109375" style="1" customWidth="1"/>
    <col min="3600" max="3847" width="9.140625" style="1"/>
    <col min="3848" max="3848" width="5.28515625" style="1" customWidth="1"/>
    <col min="3849" max="3849" width="15.140625" style="1" customWidth="1"/>
    <col min="3850" max="3850" width="39.42578125" style="1" customWidth="1"/>
    <col min="3851" max="3851" width="33.140625" style="1" customWidth="1"/>
    <col min="3852" max="3855" width="14.7109375" style="1" customWidth="1"/>
    <col min="3856" max="4103" width="9.140625" style="1"/>
    <col min="4104" max="4104" width="5.28515625" style="1" customWidth="1"/>
    <col min="4105" max="4105" width="15.140625" style="1" customWidth="1"/>
    <col min="4106" max="4106" width="39.42578125" style="1" customWidth="1"/>
    <col min="4107" max="4107" width="33.140625" style="1" customWidth="1"/>
    <col min="4108" max="4111" width="14.7109375" style="1" customWidth="1"/>
    <col min="4112" max="4359" width="9.140625" style="1"/>
    <col min="4360" max="4360" width="5.28515625" style="1" customWidth="1"/>
    <col min="4361" max="4361" width="15.140625" style="1" customWidth="1"/>
    <col min="4362" max="4362" width="39.42578125" style="1" customWidth="1"/>
    <col min="4363" max="4363" width="33.140625" style="1" customWidth="1"/>
    <col min="4364" max="4367" width="14.7109375" style="1" customWidth="1"/>
    <col min="4368" max="4615" width="9.140625" style="1"/>
    <col min="4616" max="4616" width="5.28515625" style="1" customWidth="1"/>
    <col min="4617" max="4617" width="15.140625" style="1" customWidth="1"/>
    <col min="4618" max="4618" width="39.42578125" style="1" customWidth="1"/>
    <col min="4619" max="4619" width="33.140625" style="1" customWidth="1"/>
    <col min="4620" max="4623" width="14.7109375" style="1" customWidth="1"/>
    <col min="4624" max="4871" width="9.140625" style="1"/>
    <col min="4872" max="4872" width="5.28515625" style="1" customWidth="1"/>
    <col min="4873" max="4873" width="15.140625" style="1" customWidth="1"/>
    <col min="4874" max="4874" width="39.42578125" style="1" customWidth="1"/>
    <col min="4875" max="4875" width="33.140625" style="1" customWidth="1"/>
    <col min="4876" max="4879" width="14.7109375" style="1" customWidth="1"/>
    <col min="4880" max="5127" width="9.140625" style="1"/>
    <col min="5128" max="5128" width="5.28515625" style="1" customWidth="1"/>
    <col min="5129" max="5129" width="15.140625" style="1" customWidth="1"/>
    <col min="5130" max="5130" width="39.42578125" style="1" customWidth="1"/>
    <col min="5131" max="5131" width="33.140625" style="1" customWidth="1"/>
    <col min="5132" max="5135" width="14.7109375" style="1" customWidth="1"/>
    <col min="5136" max="5383" width="9.140625" style="1"/>
    <col min="5384" max="5384" width="5.28515625" style="1" customWidth="1"/>
    <col min="5385" max="5385" width="15.140625" style="1" customWidth="1"/>
    <col min="5386" max="5386" width="39.42578125" style="1" customWidth="1"/>
    <col min="5387" max="5387" width="33.140625" style="1" customWidth="1"/>
    <col min="5388" max="5391" width="14.7109375" style="1" customWidth="1"/>
    <col min="5392" max="5639" width="9.140625" style="1"/>
    <col min="5640" max="5640" width="5.28515625" style="1" customWidth="1"/>
    <col min="5641" max="5641" width="15.140625" style="1" customWidth="1"/>
    <col min="5642" max="5642" width="39.42578125" style="1" customWidth="1"/>
    <col min="5643" max="5643" width="33.140625" style="1" customWidth="1"/>
    <col min="5644" max="5647" width="14.7109375" style="1" customWidth="1"/>
    <col min="5648" max="5895" width="9.140625" style="1"/>
    <col min="5896" max="5896" width="5.28515625" style="1" customWidth="1"/>
    <col min="5897" max="5897" width="15.140625" style="1" customWidth="1"/>
    <col min="5898" max="5898" width="39.42578125" style="1" customWidth="1"/>
    <col min="5899" max="5899" width="33.140625" style="1" customWidth="1"/>
    <col min="5900" max="5903" width="14.7109375" style="1" customWidth="1"/>
    <col min="5904" max="6151" width="9.140625" style="1"/>
    <col min="6152" max="6152" width="5.28515625" style="1" customWidth="1"/>
    <col min="6153" max="6153" width="15.140625" style="1" customWidth="1"/>
    <col min="6154" max="6154" width="39.42578125" style="1" customWidth="1"/>
    <col min="6155" max="6155" width="33.140625" style="1" customWidth="1"/>
    <col min="6156" max="6159" width="14.7109375" style="1" customWidth="1"/>
    <col min="6160" max="6407" width="9.140625" style="1"/>
    <col min="6408" max="6408" width="5.28515625" style="1" customWidth="1"/>
    <col min="6409" max="6409" width="15.140625" style="1" customWidth="1"/>
    <col min="6410" max="6410" width="39.42578125" style="1" customWidth="1"/>
    <col min="6411" max="6411" width="33.140625" style="1" customWidth="1"/>
    <col min="6412" max="6415" width="14.7109375" style="1" customWidth="1"/>
    <col min="6416" max="6663" width="9.140625" style="1"/>
    <col min="6664" max="6664" width="5.28515625" style="1" customWidth="1"/>
    <col min="6665" max="6665" width="15.140625" style="1" customWidth="1"/>
    <col min="6666" max="6666" width="39.42578125" style="1" customWidth="1"/>
    <col min="6667" max="6667" width="33.140625" style="1" customWidth="1"/>
    <col min="6668" max="6671" width="14.7109375" style="1" customWidth="1"/>
    <col min="6672" max="6919" width="9.140625" style="1"/>
    <col min="6920" max="6920" width="5.28515625" style="1" customWidth="1"/>
    <col min="6921" max="6921" width="15.140625" style="1" customWidth="1"/>
    <col min="6922" max="6922" width="39.42578125" style="1" customWidth="1"/>
    <col min="6923" max="6923" width="33.140625" style="1" customWidth="1"/>
    <col min="6924" max="6927" width="14.7109375" style="1" customWidth="1"/>
    <col min="6928" max="7175" width="9.140625" style="1"/>
    <col min="7176" max="7176" width="5.28515625" style="1" customWidth="1"/>
    <col min="7177" max="7177" width="15.140625" style="1" customWidth="1"/>
    <col min="7178" max="7178" width="39.42578125" style="1" customWidth="1"/>
    <col min="7179" max="7179" width="33.140625" style="1" customWidth="1"/>
    <col min="7180" max="7183" width="14.7109375" style="1" customWidth="1"/>
    <col min="7184" max="7431" width="9.140625" style="1"/>
    <col min="7432" max="7432" width="5.28515625" style="1" customWidth="1"/>
    <col min="7433" max="7433" width="15.140625" style="1" customWidth="1"/>
    <col min="7434" max="7434" width="39.42578125" style="1" customWidth="1"/>
    <col min="7435" max="7435" width="33.140625" style="1" customWidth="1"/>
    <col min="7436" max="7439" width="14.7109375" style="1" customWidth="1"/>
    <col min="7440" max="7687" width="9.140625" style="1"/>
    <col min="7688" max="7688" width="5.28515625" style="1" customWidth="1"/>
    <col min="7689" max="7689" width="15.140625" style="1" customWidth="1"/>
    <col min="7690" max="7690" width="39.42578125" style="1" customWidth="1"/>
    <col min="7691" max="7691" width="33.140625" style="1" customWidth="1"/>
    <col min="7692" max="7695" width="14.7109375" style="1" customWidth="1"/>
    <col min="7696" max="7943" width="9.140625" style="1"/>
    <col min="7944" max="7944" width="5.28515625" style="1" customWidth="1"/>
    <col min="7945" max="7945" width="15.140625" style="1" customWidth="1"/>
    <col min="7946" max="7946" width="39.42578125" style="1" customWidth="1"/>
    <col min="7947" max="7947" width="33.140625" style="1" customWidth="1"/>
    <col min="7948" max="7951" width="14.7109375" style="1" customWidth="1"/>
    <col min="7952" max="8199" width="9.140625" style="1"/>
    <col min="8200" max="8200" width="5.28515625" style="1" customWidth="1"/>
    <col min="8201" max="8201" width="15.140625" style="1" customWidth="1"/>
    <col min="8202" max="8202" width="39.42578125" style="1" customWidth="1"/>
    <col min="8203" max="8203" width="33.140625" style="1" customWidth="1"/>
    <col min="8204" max="8207" width="14.7109375" style="1" customWidth="1"/>
    <col min="8208" max="8455" width="9.140625" style="1"/>
    <col min="8456" max="8456" width="5.28515625" style="1" customWidth="1"/>
    <col min="8457" max="8457" width="15.140625" style="1" customWidth="1"/>
    <col min="8458" max="8458" width="39.42578125" style="1" customWidth="1"/>
    <col min="8459" max="8459" width="33.140625" style="1" customWidth="1"/>
    <col min="8460" max="8463" width="14.7109375" style="1" customWidth="1"/>
    <col min="8464" max="8711" width="9.140625" style="1"/>
    <col min="8712" max="8712" width="5.28515625" style="1" customWidth="1"/>
    <col min="8713" max="8713" width="15.140625" style="1" customWidth="1"/>
    <col min="8714" max="8714" width="39.42578125" style="1" customWidth="1"/>
    <col min="8715" max="8715" width="33.140625" style="1" customWidth="1"/>
    <col min="8716" max="8719" width="14.7109375" style="1" customWidth="1"/>
    <col min="8720" max="8967" width="9.140625" style="1"/>
    <col min="8968" max="8968" width="5.28515625" style="1" customWidth="1"/>
    <col min="8969" max="8969" width="15.140625" style="1" customWidth="1"/>
    <col min="8970" max="8970" width="39.42578125" style="1" customWidth="1"/>
    <col min="8971" max="8971" width="33.140625" style="1" customWidth="1"/>
    <col min="8972" max="8975" width="14.7109375" style="1" customWidth="1"/>
    <col min="8976" max="9223" width="9.140625" style="1"/>
    <col min="9224" max="9224" width="5.28515625" style="1" customWidth="1"/>
    <col min="9225" max="9225" width="15.140625" style="1" customWidth="1"/>
    <col min="9226" max="9226" width="39.42578125" style="1" customWidth="1"/>
    <col min="9227" max="9227" width="33.140625" style="1" customWidth="1"/>
    <col min="9228" max="9231" width="14.7109375" style="1" customWidth="1"/>
    <col min="9232" max="9479" width="9.140625" style="1"/>
    <col min="9480" max="9480" width="5.28515625" style="1" customWidth="1"/>
    <col min="9481" max="9481" width="15.140625" style="1" customWidth="1"/>
    <col min="9482" max="9482" width="39.42578125" style="1" customWidth="1"/>
    <col min="9483" max="9483" width="33.140625" style="1" customWidth="1"/>
    <col min="9484" max="9487" width="14.7109375" style="1" customWidth="1"/>
    <col min="9488" max="9735" width="9.140625" style="1"/>
    <col min="9736" max="9736" width="5.28515625" style="1" customWidth="1"/>
    <col min="9737" max="9737" width="15.140625" style="1" customWidth="1"/>
    <col min="9738" max="9738" width="39.42578125" style="1" customWidth="1"/>
    <col min="9739" max="9739" width="33.140625" style="1" customWidth="1"/>
    <col min="9740" max="9743" width="14.7109375" style="1" customWidth="1"/>
    <col min="9744" max="9991" width="9.140625" style="1"/>
    <col min="9992" max="9992" width="5.28515625" style="1" customWidth="1"/>
    <col min="9993" max="9993" width="15.140625" style="1" customWidth="1"/>
    <col min="9994" max="9994" width="39.42578125" style="1" customWidth="1"/>
    <col min="9995" max="9995" width="33.140625" style="1" customWidth="1"/>
    <col min="9996" max="9999" width="14.7109375" style="1" customWidth="1"/>
    <col min="10000" max="10247" width="9.140625" style="1"/>
    <col min="10248" max="10248" width="5.28515625" style="1" customWidth="1"/>
    <col min="10249" max="10249" width="15.140625" style="1" customWidth="1"/>
    <col min="10250" max="10250" width="39.42578125" style="1" customWidth="1"/>
    <col min="10251" max="10251" width="33.140625" style="1" customWidth="1"/>
    <col min="10252" max="10255" width="14.7109375" style="1" customWidth="1"/>
    <col min="10256" max="10503" width="9.140625" style="1"/>
    <col min="10504" max="10504" width="5.28515625" style="1" customWidth="1"/>
    <col min="10505" max="10505" width="15.140625" style="1" customWidth="1"/>
    <col min="10506" max="10506" width="39.42578125" style="1" customWidth="1"/>
    <col min="10507" max="10507" width="33.140625" style="1" customWidth="1"/>
    <col min="10508" max="10511" width="14.7109375" style="1" customWidth="1"/>
    <col min="10512" max="10759" width="9.140625" style="1"/>
    <col min="10760" max="10760" width="5.28515625" style="1" customWidth="1"/>
    <col min="10761" max="10761" width="15.140625" style="1" customWidth="1"/>
    <col min="10762" max="10762" width="39.42578125" style="1" customWidth="1"/>
    <col min="10763" max="10763" width="33.140625" style="1" customWidth="1"/>
    <col min="10764" max="10767" width="14.7109375" style="1" customWidth="1"/>
    <col min="10768" max="11015" width="9.140625" style="1"/>
    <col min="11016" max="11016" width="5.28515625" style="1" customWidth="1"/>
    <col min="11017" max="11017" width="15.140625" style="1" customWidth="1"/>
    <col min="11018" max="11018" width="39.42578125" style="1" customWidth="1"/>
    <col min="11019" max="11019" width="33.140625" style="1" customWidth="1"/>
    <col min="11020" max="11023" width="14.7109375" style="1" customWidth="1"/>
    <col min="11024" max="11271" width="9.140625" style="1"/>
    <col min="11272" max="11272" width="5.28515625" style="1" customWidth="1"/>
    <col min="11273" max="11273" width="15.140625" style="1" customWidth="1"/>
    <col min="11274" max="11274" width="39.42578125" style="1" customWidth="1"/>
    <col min="11275" max="11275" width="33.140625" style="1" customWidth="1"/>
    <col min="11276" max="11279" width="14.7109375" style="1" customWidth="1"/>
    <col min="11280" max="11527" width="9.140625" style="1"/>
    <col min="11528" max="11528" width="5.28515625" style="1" customWidth="1"/>
    <col min="11529" max="11529" width="15.140625" style="1" customWidth="1"/>
    <col min="11530" max="11530" width="39.42578125" style="1" customWidth="1"/>
    <col min="11531" max="11531" width="33.140625" style="1" customWidth="1"/>
    <col min="11532" max="11535" width="14.7109375" style="1" customWidth="1"/>
    <col min="11536" max="11783" width="9.140625" style="1"/>
    <col min="11784" max="11784" width="5.28515625" style="1" customWidth="1"/>
    <col min="11785" max="11785" width="15.140625" style="1" customWidth="1"/>
    <col min="11786" max="11786" width="39.42578125" style="1" customWidth="1"/>
    <col min="11787" max="11787" width="33.140625" style="1" customWidth="1"/>
    <col min="11788" max="11791" width="14.7109375" style="1" customWidth="1"/>
    <col min="11792" max="12039" width="9.140625" style="1"/>
    <col min="12040" max="12040" width="5.28515625" style="1" customWidth="1"/>
    <col min="12041" max="12041" width="15.140625" style="1" customWidth="1"/>
    <col min="12042" max="12042" width="39.42578125" style="1" customWidth="1"/>
    <col min="12043" max="12043" width="33.140625" style="1" customWidth="1"/>
    <col min="12044" max="12047" width="14.7109375" style="1" customWidth="1"/>
    <col min="12048" max="12295" width="9.140625" style="1"/>
    <col min="12296" max="12296" width="5.28515625" style="1" customWidth="1"/>
    <col min="12297" max="12297" width="15.140625" style="1" customWidth="1"/>
    <col min="12298" max="12298" width="39.42578125" style="1" customWidth="1"/>
    <col min="12299" max="12299" width="33.140625" style="1" customWidth="1"/>
    <col min="12300" max="12303" width="14.7109375" style="1" customWidth="1"/>
    <col min="12304" max="12551" width="9.140625" style="1"/>
    <col min="12552" max="12552" width="5.28515625" style="1" customWidth="1"/>
    <col min="12553" max="12553" width="15.140625" style="1" customWidth="1"/>
    <col min="12554" max="12554" width="39.42578125" style="1" customWidth="1"/>
    <col min="12555" max="12555" width="33.140625" style="1" customWidth="1"/>
    <col min="12556" max="12559" width="14.7109375" style="1" customWidth="1"/>
    <col min="12560" max="12807" width="9.140625" style="1"/>
    <col min="12808" max="12808" width="5.28515625" style="1" customWidth="1"/>
    <col min="12809" max="12809" width="15.140625" style="1" customWidth="1"/>
    <col min="12810" max="12810" width="39.42578125" style="1" customWidth="1"/>
    <col min="12811" max="12811" width="33.140625" style="1" customWidth="1"/>
    <col min="12812" max="12815" width="14.7109375" style="1" customWidth="1"/>
    <col min="12816" max="13063" width="9.140625" style="1"/>
    <col min="13064" max="13064" width="5.28515625" style="1" customWidth="1"/>
    <col min="13065" max="13065" width="15.140625" style="1" customWidth="1"/>
    <col min="13066" max="13066" width="39.42578125" style="1" customWidth="1"/>
    <col min="13067" max="13067" width="33.140625" style="1" customWidth="1"/>
    <col min="13068" max="13071" width="14.7109375" style="1" customWidth="1"/>
    <col min="13072" max="13319" width="9.140625" style="1"/>
    <col min="13320" max="13320" width="5.28515625" style="1" customWidth="1"/>
    <col min="13321" max="13321" width="15.140625" style="1" customWidth="1"/>
    <col min="13322" max="13322" width="39.42578125" style="1" customWidth="1"/>
    <col min="13323" max="13323" width="33.140625" style="1" customWidth="1"/>
    <col min="13324" max="13327" width="14.7109375" style="1" customWidth="1"/>
    <col min="13328" max="13575" width="9.140625" style="1"/>
    <col min="13576" max="13576" width="5.28515625" style="1" customWidth="1"/>
    <col min="13577" max="13577" width="15.140625" style="1" customWidth="1"/>
    <col min="13578" max="13578" width="39.42578125" style="1" customWidth="1"/>
    <col min="13579" max="13579" width="33.140625" style="1" customWidth="1"/>
    <col min="13580" max="13583" width="14.7109375" style="1" customWidth="1"/>
    <col min="13584" max="13831" width="9.140625" style="1"/>
    <col min="13832" max="13832" width="5.28515625" style="1" customWidth="1"/>
    <col min="13833" max="13833" width="15.140625" style="1" customWidth="1"/>
    <col min="13834" max="13834" width="39.42578125" style="1" customWidth="1"/>
    <col min="13835" max="13835" width="33.140625" style="1" customWidth="1"/>
    <col min="13836" max="13839" width="14.7109375" style="1" customWidth="1"/>
    <col min="13840" max="14087" width="9.140625" style="1"/>
    <col min="14088" max="14088" width="5.28515625" style="1" customWidth="1"/>
    <col min="14089" max="14089" width="15.140625" style="1" customWidth="1"/>
    <col min="14090" max="14090" width="39.42578125" style="1" customWidth="1"/>
    <col min="14091" max="14091" width="33.140625" style="1" customWidth="1"/>
    <col min="14092" max="14095" width="14.7109375" style="1" customWidth="1"/>
    <col min="14096" max="14343" width="9.140625" style="1"/>
    <col min="14344" max="14344" width="5.28515625" style="1" customWidth="1"/>
    <col min="14345" max="14345" width="15.140625" style="1" customWidth="1"/>
    <col min="14346" max="14346" width="39.42578125" style="1" customWidth="1"/>
    <col min="14347" max="14347" width="33.140625" style="1" customWidth="1"/>
    <col min="14348" max="14351" width="14.7109375" style="1" customWidth="1"/>
    <col min="14352" max="14599" width="9.140625" style="1"/>
    <col min="14600" max="14600" width="5.28515625" style="1" customWidth="1"/>
    <col min="14601" max="14601" width="15.140625" style="1" customWidth="1"/>
    <col min="14602" max="14602" width="39.42578125" style="1" customWidth="1"/>
    <col min="14603" max="14603" width="33.140625" style="1" customWidth="1"/>
    <col min="14604" max="14607" width="14.7109375" style="1" customWidth="1"/>
    <col min="14608" max="14855" width="9.140625" style="1"/>
    <col min="14856" max="14856" width="5.28515625" style="1" customWidth="1"/>
    <col min="14857" max="14857" width="15.140625" style="1" customWidth="1"/>
    <col min="14858" max="14858" width="39.42578125" style="1" customWidth="1"/>
    <col min="14859" max="14859" width="33.140625" style="1" customWidth="1"/>
    <col min="14860" max="14863" width="14.7109375" style="1" customWidth="1"/>
    <col min="14864" max="15111" width="9.140625" style="1"/>
    <col min="15112" max="15112" width="5.28515625" style="1" customWidth="1"/>
    <col min="15113" max="15113" width="15.140625" style="1" customWidth="1"/>
    <col min="15114" max="15114" width="39.42578125" style="1" customWidth="1"/>
    <col min="15115" max="15115" width="33.140625" style="1" customWidth="1"/>
    <col min="15116" max="15119" width="14.7109375" style="1" customWidth="1"/>
    <col min="15120" max="15367" width="9.140625" style="1"/>
    <col min="15368" max="15368" width="5.28515625" style="1" customWidth="1"/>
    <col min="15369" max="15369" width="15.140625" style="1" customWidth="1"/>
    <col min="15370" max="15370" width="39.42578125" style="1" customWidth="1"/>
    <col min="15371" max="15371" width="33.140625" style="1" customWidth="1"/>
    <col min="15372" max="15375" width="14.7109375" style="1" customWidth="1"/>
    <col min="15376" max="15623" width="9.140625" style="1"/>
    <col min="15624" max="15624" width="5.28515625" style="1" customWidth="1"/>
    <col min="15625" max="15625" width="15.140625" style="1" customWidth="1"/>
    <col min="15626" max="15626" width="39.42578125" style="1" customWidth="1"/>
    <col min="15627" max="15627" width="33.140625" style="1" customWidth="1"/>
    <col min="15628" max="15631" width="14.7109375" style="1" customWidth="1"/>
    <col min="15632" max="15879" width="9.140625" style="1"/>
    <col min="15880" max="15880" width="5.28515625" style="1" customWidth="1"/>
    <col min="15881" max="15881" width="15.140625" style="1" customWidth="1"/>
    <col min="15882" max="15882" width="39.42578125" style="1" customWidth="1"/>
    <col min="15883" max="15883" width="33.140625" style="1" customWidth="1"/>
    <col min="15884" max="15887" width="14.7109375" style="1" customWidth="1"/>
    <col min="15888" max="16135" width="9.140625" style="1"/>
    <col min="16136" max="16136" width="5.28515625" style="1" customWidth="1"/>
    <col min="16137" max="16137" width="15.140625" style="1" customWidth="1"/>
    <col min="16138" max="16138" width="39.42578125" style="1" customWidth="1"/>
    <col min="16139" max="16139" width="33.140625" style="1" customWidth="1"/>
    <col min="16140" max="16143" width="14.7109375" style="1" customWidth="1"/>
    <col min="16144" max="16384" width="9.140625" style="1"/>
  </cols>
  <sheetData>
    <row r="1" spans="2:17" ht="53.25" hidden="1" customHeight="1" x14ac:dyDescent="0.2">
      <c r="B1" s="10"/>
      <c r="C1" s="10"/>
      <c r="D1" s="10"/>
      <c r="E1" s="18" t="s">
        <v>13</v>
      </c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7" ht="47.25" customHeight="1" x14ac:dyDescent="0.2">
      <c r="B2" s="11"/>
      <c r="C2" s="12"/>
      <c r="D2" s="12"/>
      <c r="E2" s="20" t="s">
        <v>19</v>
      </c>
      <c r="F2" s="20"/>
      <c r="G2" s="20"/>
      <c r="H2" s="20"/>
      <c r="I2" s="20"/>
      <c r="J2" s="20"/>
      <c r="K2" s="20"/>
      <c r="L2" s="20"/>
      <c r="M2" s="20"/>
      <c r="N2" s="20"/>
      <c r="O2" s="20"/>
      <c r="Q2" s="2"/>
    </row>
    <row r="3" spans="2:17" ht="48" customHeight="1" x14ac:dyDescent="0.2">
      <c r="B3" s="21" t="s">
        <v>20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2:17" ht="34.5" customHeight="1" x14ac:dyDescent="0.2">
      <c r="B4" s="22" t="s">
        <v>0</v>
      </c>
      <c r="C4" s="24" t="s">
        <v>1</v>
      </c>
      <c r="D4" s="24" t="s">
        <v>2</v>
      </c>
      <c r="E4" s="26" t="s">
        <v>3</v>
      </c>
      <c r="F4" s="26"/>
      <c r="G4" s="26"/>
      <c r="H4" s="26"/>
      <c r="I4" s="26"/>
      <c r="J4" s="26"/>
      <c r="K4" s="26"/>
      <c r="L4" s="26"/>
      <c r="M4" s="26"/>
      <c r="N4" s="26"/>
      <c r="O4" s="27"/>
    </row>
    <row r="5" spans="2:17" ht="27" customHeight="1" x14ac:dyDescent="0.25">
      <c r="B5" s="23"/>
      <c r="C5" s="25"/>
      <c r="D5" s="25"/>
      <c r="E5" s="13">
        <v>2019</v>
      </c>
      <c r="F5" s="13">
        <v>2020</v>
      </c>
      <c r="G5" s="13">
        <v>2021</v>
      </c>
      <c r="H5" s="13">
        <v>2022</v>
      </c>
      <c r="I5" s="13">
        <v>2023</v>
      </c>
      <c r="J5" s="13">
        <v>2024</v>
      </c>
      <c r="K5" s="13">
        <v>2025</v>
      </c>
      <c r="L5" s="13">
        <v>2026</v>
      </c>
      <c r="M5" s="13">
        <v>2027</v>
      </c>
      <c r="N5" s="13">
        <v>2028</v>
      </c>
      <c r="O5" s="14" t="s">
        <v>4</v>
      </c>
      <c r="Q5" s="4"/>
    </row>
    <row r="6" spans="2:17" s="3" customFormat="1" ht="24.75" customHeight="1" x14ac:dyDescent="0.2">
      <c r="B6" s="28" t="s">
        <v>5</v>
      </c>
      <c r="C6" s="28" t="s">
        <v>21</v>
      </c>
      <c r="D6" s="15" t="s">
        <v>6</v>
      </c>
      <c r="E6" s="16">
        <f>SUM(E8:E10)</f>
        <v>147395.22</v>
      </c>
      <c r="F6" s="16">
        <f>SUM(F8:F10)</f>
        <v>168495.11</v>
      </c>
      <c r="G6" s="16">
        <f>SUM(G8:G10)</f>
        <v>200208.59999999998</v>
      </c>
      <c r="H6" s="16">
        <f>SUM(H8:H10)</f>
        <v>212185.22000000003</v>
      </c>
      <c r="I6" s="16">
        <f>SUM(I8:I10)</f>
        <v>236511.52000000002</v>
      </c>
      <c r="J6" s="16">
        <f>SUM(J8:J10)</f>
        <v>252174.34000000003</v>
      </c>
      <c r="K6" s="16">
        <f>SUM(K8:K10)</f>
        <v>270683.74</v>
      </c>
      <c r="L6" s="16">
        <f>SUM(L8:L10)</f>
        <v>260361.03999999998</v>
      </c>
      <c r="M6" s="16">
        <f>SUM(M8:M10)</f>
        <v>258909.03999999998</v>
      </c>
      <c r="N6" s="16">
        <f>SUM(N8:N10)</f>
        <v>258909.03999999998</v>
      </c>
      <c r="O6" s="17">
        <f>SUM(E6:N6)</f>
        <v>2265832.87</v>
      </c>
    </row>
    <row r="7" spans="2:17" s="3" customFormat="1" ht="18" customHeight="1" x14ac:dyDescent="0.2">
      <c r="B7" s="28"/>
      <c r="C7" s="28"/>
      <c r="D7" s="15" t="s">
        <v>7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spans="2:17" s="3" customFormat="1" ht="18" customHeight="1" x14ac:dyDescent="0.2">
      <c r="B8" s="28"/>
      <c r="C8" s="28"/>
      <c r="D8" s="15" t="s">
        <v>8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f>L13+L18+L23+L28</f>
        <v>0</v>
      </c>
      <c r="M8" s="5">
        <f>M13+M18+M23+M28</f>
        <v>0</v>
      </c>
      <c r="N8" s="5">
        <f>N13+N18+N23+N28</f>
        <v>0</v>
      </c>
      <c r="O8" s="5">
        <f>O13+O18+O23+O28</f>
        <v>0</v>
      </c>
    </row>
    <row r="9" spans="2:17" s="3" customFormat="1" ht="18" customHeight="1" x14ac:dyDescent="0.2">
      <c r="B9" s="28"/>
      <c r="C9" s="28"/>
      <c r="D9" s="15" t="s">
        <v>9</v>
      </c>
      <c r="E9" s="16">
        <f>E14+E19+E24</f>
        <v>39276.200000000004</v>
      </c>
      <c r="F9" s="16">
        <f>F14+F19+F24</f>
        <v>43288.79</v>
      </c>
      <c r="G9" s="16">
        <f>G14+G19+G24</f>
        <v>45364.3</v>
      </c>
      <c r="H9" s="16">
        <f>H14+H19+H24</f>
        <v>51338.000000000007</v>
      </c>
      <c r="I9" s="16">
        <f>I14+I19+I24</f>
        <v>68386.680000000008</v>
      </c>
      <c r="J9" s="16">
        <f>J14+J19+J24</f>
        <v>89899.08</v>
      </c>
      <c r="K9" s="16">
        <f>K14+K19+K24</f>
        <v>95625.5</v>
      </c>
      <c r="L9" s="16">
        <f>L14+L19+L24+L29</f>
        <v>94141.599999999991</v>
      </c>
      <c r="M9" s="16">
        <f>M14+M19+M24+M29</f>
        <v>94141.599999999991</v>
      </c>
      <c r="N9" s="16">
        <f>N14+N19+N24+N29</f>
        <v>94141.599999999991</v>
      </c>
      <c r="O9" s="17">
        <f t="shared" ref="O9:O25" si="0">SUM(E9:N9)</f>
        <v>715603.35</v>
      </c>
    </row>
    <row r="10" spans="2:17" s="3" customFormat="1" ht="18" customHeight="1" x14ac:dyDescent="0.2">
      <c r="B10" s="28"/>
      <c r="C10" s="28"/>
      <c r="D10" s="15" t="s">
        <v>22</v>
      </c>
      <c r="E10" s="16">
        <f>E15+E20+E25</f>
        <v>108119.01999999999</v>
      </c>
      <c r="F10" s="16">
        <f>F15+F20+F25</f>
        <v>125206.31999999999</v>
      </c>
      <c r="G10" s="16">
        <f>G15+G20+G25</f>
        <v>154844.29999999999</v>
      </c>
      <c r="H10" s="16">
        <f>H15+H20+H25</f>
        <v>160847.22000000003</v>
      </c>
      <c r="I10" s="16">
        <f>I15+I20+I25</f>
        <v>168124.84000000003</v>
      </c>
      <c r="J10" s="16">
        <f>J15+J20+J25</f>
        <v>162275.26</v>
      </c>
      <c r="K10" s="16">
        <f>K15+K20+K25</f>
        <v>175058.24</v>
      </c>
      <c r="L10" s="16">
        <f>L15+L20+L25+L30</f>
        <v>166219.44</v>
      </c>
      <c r="M10" s="16">
        <f t="shared" ref="M10:N10" si="1">M15+M20+M25+M30</f>
        <v>164767.43999999997</v>
      </c>
      <c r="N10" s="16">
        <f t="shared" si="1"/>
        <v>164767.43999999997</v>
      </c>
      <c r="O10" s="17">
        <f>SUM(E10:N10)</f>
        <v>1550229.5199999998</v>
      </c>
    </row>
    <row r="11" spans="2:17" s="3" customFormat="1" ht="18" customHeight="1" x14ac:dyDescent="0.2">
      <c r="B11" s="28" t="s">
        <v>10</v>
      </c>
      <c r="C11" s="28" t="s">
        <v>15</v>
      </c>
      <c r="D11" s="15" t="s">
        <v>6</v>
      </c>
      <c r="E11" s="16">
        <f>SUM(E12:E15)</f>
        <v>58295.909999999996</v>
      </c>
      <c r="F11" s="16">
        <f>SUM(F12:F15)</f>
        <v>65206.13</v>
      </c>
      <c r="G11" s="16">
        <f>SUM(G12:G15)</f>
        <v>73476.949999999983</v>
      </c>
      <c r="H11" s="16">
        <f>SUM(H12:H15)</f>
        <v>74966.210000000006</v>
      </c>
      <c r="I11" s="16">
        <f>SUM(I12:I15)</f>
        <v>88978.98000000001</v>
      </c>
      <c r="J11" s="16">
        <f>SUM(J12:J15)</f>
        <v>92056.34</v>
      </c>
      <c r="K11" s="16">
        <f>SUM(K12:K15)</f>
        <v>104467.93999999999</v>
      </c>
      <c r="L11" s="16">
        <f>SUM(L12:L15)</f>
        <v>100611.45</v>
      </c>
      <c r="M11" s="16">
        <f>SUM(M12:M15)</f>
        <v>100611.45</v>
      </c>
      <c r="N11" s="16">
        <f>SUM(N12:N15)</f>
        <v>100611.45</v>
      </c>
      <c r="O11" s="17">
        <f>SUM(E11:N11)</f>
        <v>859282.80999999982</v>
      </c>
    </row>
    <row r="12" spans="2:17" ht="18" customHeight="1" x14ac:dyDescent="0.2">
      <c r="B12" s="28"/>
      <c r="C12" s="28"/>
      <c r="D12" s="15" t="s">
        <v>7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/>
    </row>
    <row r="13" spans="2:17" ht="18" customHeight="1" x14ac:dyDescent="0.2">
      <c r="B13" s="28"/>
      <c r="C13" s="28"/>
      <c r="D13" s="15" t="s">
        <v>8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17">
        <f t="shared" si="0"/>
        <v>0</v>
      </c>
    </row>
    <row r="14" spans="2:17" ht="18" customHeight="1" x14ac:dyDescent="0.2">
      <c r="B14" s="28"/>
      <c r="C14" s="28"/>
      <c r="D14" s="15" t="s">
        <v>9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17">
        <f t="shared" si="0"/>
        <v>0</v>
      </c>
    </row>
    <row r="15" spans="2:17" ht="18" customHeight="1" x14ac:dyDescent="0.2">
      <c r="B15" s="28"/>
      <c r="C15" s="28"/>
      <c r="D15" s="15" t="s">
        <v>22</v>
      </c>
      <c r="E15" s="16">
        <v>58295.909999999996</v>
      </c>
      <c r="F15" s="16">
        <v>65206.13</v>
      </c>
      <c r="G15" s="16">
        <v>73476.949999999983</v>
      </c>
      <c r="H15" s="16">
        <v>74966.210000000006</v>
      </c>
      <c r="I15" s="16">
        <v>88978.98000000001</v>
      </c>
      <c r="J15" s="16">
        <v>92056.34</v>
      </c>
      <c r="K15" s="16">
        <v>104467.93999999999</v>
      </c>
      <c r="L15" s="16">
        <v>100611.45</v>
      </c>
      <c r="M15" s="16">
        <v>100611.45</v>
      </c>
      <c r="N15" s="16">
        <v>100611.45</v>
      </c>
      <c r="O15" s="17">
        <f>SUM(E15:N15)</f>
        <v>859282.80999999982</v>
      </c>
    </row>
    <row r="16" spans="2:17" s="3" customFormat="1" ht="18" customHeight="1" x14ac:dyDescent="0.2">
      <c r="B16" s="28" t="s">
        <v>11</v>
      </c>
      <c r="C16" s="28" t="s">
        <v>16</v>
      </c>
      <c r="D16" s="15" t="s">
        <v>6</v>
      </c>
      <c r="E16" s="16">
        <f>SUM(E17:E20)</f>
        <v>49823.11</v>
      </c>
      <c r="F16" s="16">
        <f>SUM(F17:F20)</f>
        <v>60000.189999999995</v>
      </c>
      <c r="G16" s="16">
        <f>SUM(G17:G20)</f>
        <v>81367.350000000006</v>
      </c>
      <c r="H16" s="16">
        <f>SUM(H17:H20)</f>
        <v>85881.010000000009</v>
      </c>
      <c r="I16" s="16">
        <f>SUM(I17:I20)</f>
        <v>79145.86</v>
      </c>
      <c r="J16" s="16">
        <f>SUM(J17:J20)</f>
        <v>70218.92</v>
      </c>
      <c r="K16" s="16">
        <f>SUM(K17:K20)</f>
        <v>70590.3</v>
      </c>
      <c r="L16" s="16">
        <f>SUM(L17:L20)</f>
        <v>59944.65</v>
      </c>
      <c r="M16" s="16">
        <f>SUM(M17:M20)</f>
        <v>58432.72</v>
      </c>
      <c r="N16" s="16">
        <f>SUM(N17:N20)</f>
        <v>58432.72</v>
      </c>
      <c r="O16" s="17">
        <f t="shared" si="0"/>
        <v>673836.83</v>
      </c>
    </row>
    <row r="17" spans="2:15" ht="18" customHeight="1" x14ac:dyDescent="0.2">
      <c r="B17" s="28"/>
      <c r="C17" s="28"/>
      <c r="D17" s="15" t="s">
        <v>7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7"/>
    </row>
    <row r="18" spans="2:15" ht="18" customHeight="1" x14ac:dyDescent="0.2">
      <c r="B18" s="28"/>
      <c r="C18" s="28"/>
      <c r="D18" s="15" t="s">
        <v>8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17">
        <f t="shared" si="0"/>
        <v>0</v>
      </c>
    </row>
    <row r="19" spans="2:15" ht="18" customHeight="1" x14ac:dyDescent="0.2">
      <c r="B19" s="28"/>
      <c r="C19" s="28"/>
      <c r="D19" s="15" t="s">
        <v>9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17">
        <f t="shared" si="0"/>
        <v>0</v>
      </c>
    </row>
    <row r="20" spans="2:15" ht="18" customHeight="1" x14ac:dyDescent="0.2">
      <c r="B20" s="28"/>
      <c r="C20" s="28"/>
      <c r="D20" s="15" t="s">
        <v>22</v>
      </c>
      <c r="E20" s="16">
        <v>49823.11</v>
      </c>
      <c r="F20" s="16">
        <v>60000.189999999995</v>
      </c>
      <c r="G20" s="16">
        <v>81367.350000000006</v>
      </c>
      <c r="H20" s="16">
        <v>85881.010000000009</v>
      </c>
      <c r="I20" s="16">
        <v>79145.86</v>
      </c>
      <c r="J20" s="16">
        <v>70218.92</v>
      </c>
      <c r="K20" s="16">
        <v>70590.3</v>
      </c>
      <c r="L20" s="16">
        <f>58432.72+1511.93</f>
        <v>59944.65</v>
      </c>
      <c r="M20" s="16">
        <v>58432.72</v>
      </c>
      <c r="N20" s="16">
        <v>58432.72</v>
      </c>
      <c r="O20" s="17">
        <f>SUM(E20:N20)</f>
        <v>673836.83</v>
      </c>
    </row>
    <row r="21" spans="2:15" s="3" customFormat="1" ht="18" customHeight="1" x14ac:dyDescent="0.2">
      <c r="B21" s="28" t="s">
        <v>12</v>
      </c>
      <c r="C21" s="28" t="s">
        <v>17</v>
      </c>
      <c r="D21" s="15" t="s">
        <v>6</v>
      </c>
      <c r="E21" s="16">
        <f>SUM(E22:E25)</f>
        <v>39276.200000000004</v>
      </c>
      <c r="F21" s="16">
        <f>SUM(F22:F25)</f>
        <v>43288.79</v>
      </c>
      <c r="G21" s="16">
        <f>SUM(G22:G25)</f>
        <v>45364.3</v>
      </c>
      <c r="H21" s="16">
        <f>SUM(H22:H25)</f>
        <v>51338.000000000007</v>
      </c>
      <c r="I21" s="16">
        <f>SUM(I22:I25)</f>
        <v>68386.680000000008</v>
      </c>
      <c r="J21" s="16">
        <f>SUM(J22:J25)</f>
        <v>89899.08</v>
      </c>
      <c r="K21" s="16">
        <f>SUM(K22:K25)</f>
        <v>95625.5</v>
      </c>
      <c r="L21" s="16">
        <f>SUM(L22:L25)</f>
        <v>94141.599999999991</v>
      </c>
      <c r="M21" s="16">
        <f>SUM(M22:M25)</f>
        <v>94141.599999999991</v>
      </c>
      <c r="N21" s="16">
        <f>SUM(N22:N25)</f>
        <v>94141.599999999991</v>
      </c>
      <c r="O21" s="17">
        <f t="shared" si="0"/>
        <v>715603.35</v>
      </c>
    </row>
    <row r="22" spans="2:15" ht="18" customHeight="1" x14ac:dyDescent="0.2">
      <c r="B22" s="28"/>
      <c r="C22" s="28"/>
      <c r="D22" s="15" t="s">
        <v>7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</row>
    <row r="23" spans="2:15" ht="18" customHeight="1" x14ac:dyDescent="0.2">
      <c r="B23" s="28"/>
      <c r="C23" s="28"/>
      <c r="D23" s="15" t="s">
        <v>8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17">
        <f t="shared" si="0"/>
        <v>0</v>
      </c>
    </row>
    <row r="24" spans="2:15" ht="18" customHeight="1" x14ac:dyDescent="0.2">
      <c r="B24" s="28"/>
      <c r="C24" s="28"/>
      <c r="D24" s="15" t="s">
        <v>9</v>
      </c>
      <c r="E24" s="16">
        <v>39276.200000000004</v>
      </c>
      <c r="F24" s="16">
        <v>43288.79</v>
      </c>
      <c r="G24" s="16">
        <v>45364.3</v>
      </c>
      <c r="H24" s="16">
        <v>51338.000000000007</v>
      </c>
      <c r="I24" s="16">
        <v>68386.680000000008</v>
      </c>
      <c r="J24" s="16">
        <v>89899.08</v>
      </c>
      <c r="K24" s="16">
        <v>95625.5</v>
      </c>
      <c r="L24" s="16">
        <v>94141.599999999991</v>
      </c>
      <c r="M24" s="16">
        <v>94141.599999999991</v>
      </c>
      <c r="N24" s="16">
        <v>94141.599999999991</v>
      </c>
      <c r="O24" s="17">
        <f t="shared" si="0"/>
        <v>715603.35</v>
      </c>
    </row>
    <row r="25" spans="2:15" ht="18" customHeight="1" x14ac:dyDescent="0.2">
      <c r="B25" s="28"/>
      <c r="C25" s="28"/>
      <c r="D25" s="15" t="s">
        <v>22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17">
        <f t="shared" si="0"/>
        <v>0</v>
      </c>
    </row>
    <row r="26" spans="2:15" s="8" customFormat="1" ht="18" customHeight="1" x14ac:dyDescent="0.2">
      <c r="B26" s="28" t="s">
        <v>14</v>
      </c>
      <c r="C26" s="28" t="s">
        <v>18</v>
      </c>
      <c r="D26" s="15" t="s">
        <v>6</v>
      </c>
      <c r="E26" s="5">
        <f>SUM(E27:E30)</f>
        <v>0</v>
      </c>
      <c r="F26" s="5">
        <f>SUM(F27:F30)</f>
        <v>0</v>
      </c>
      <c r="G26" s="5">
        <f>SUM(G27:G30)</f>
        <v>0</v>
      </c>
      <c r="H26" s="5">
        <f>SUM(H27:H30)</f>
        <v>0</v>
      </c>
      <c r="I26" s="5">
        <f>SUM(I27:I30)</f>
        <v>0</v>
      </c>
      <c r="J26" s="5">
        <f>SUM(J27:J30)</f>
        <v>0</v>
      </c>
      <c r="K26" s="5">
        <f>SUM(K27:K30)</f>
        <v>0</v>
      </c>
      <c r="L26" s="16">
        <f>SUM(L27:L30)</f>
        <v>5663.34</v>
      </c>
      <c r="M26" s="16">
        <f>SUM(M27:M30)</f>
        <v>5723.2699999999995</v>
      </c>
      <c r="N26" s="16">
        <f>SUM(N27:N30)</f>
        <v>5723.2699999999995</v>
      </c>
      <c r="O26" s="17">
        <f>SUM(E26:N26)</f>
        <v>17109.88</v>
      </c>
    </row>
    <row r="27" spans="2:15" s="9" customFormat="1" ht="18" customHeight="1" x14ac:dyDescent="0.2">
      <c r="B27" s="28"/>
      <c r="C27" s="28"/>
      <c r="D27" s="15" t="s">
        <v>7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</row>
    <row r="28" spans="2:15" s="9" customFormat="1" ht="18" customHeight="1" x14ac:dyDescent="0.2">
      <c r="B28" s="28"/>
      <c r="C28" s="28"/>
      <c r="D28" s="15" t="s">
        <v>8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17">
        <f t="shared" ref="O28:O29" si="2">SUM(E28:N28)</f>
        <v>0</v>
      </c>
    </row>
    <row r="29" spans="2:15" s="9" customFormat="1" ht="18" customHeight="1" x14ac:dyDescent="0.2">
      <c r="B29" s="28"/>
      <c r="C29" s="28"/>
      <c r="D29" s="15" t="s">
        <v>9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17">
        <f t="shared" si="2"/>
        <v>0</v>
      </c>
    </row>
    <row r="30" spans="2:15" s="9" customFormat="1" ht="18" customHeight="1" x14ac:dyDescent="0.2">
      <c r="B30" s="28"/>
      <c r="C30" s="28"/>
      <c r="D30" s="15" t="s">
        <v>22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16">
        <v>5663.34</v>
      </c>
      <c r="M30" s="16">
        <v>5723.2699999999995</v>
      </c>
      <c r="N30" s="16">
        <v>5723.2699999999995</v>
      </c>
      <c r="O30" s="17">
        <f>SUM(E30:N30)</f>
        <v>17109.88</v>
      </c>
    </row>
  </sheetData>
  <mergeCells count="17">
    <mergeCell ref="B26:B30"/>
    <mergeCell ref="C26:C30"/>
    <mergeCell ref="B21:B25"/>
    <mergeCell ref="C21:C25"/>
    <mergeCell ref="B6:B10"/>
    <mergeCell ref="C6:C10"/>
    <mergeCell ref="B11:B15"/>
    <mergeCell ref="C11:C15"/>
    <mergeCell ref="B16:B20"/>
    <mergeCell ref="C16:C20"/>
    <mergeCell ref="E1:O1"/>
    <mergeCell ref="E2:O2"/>
    <mergeCell ref="B3:O3"/>
    <mergeCell ref="B4:B5"/>
    <mergeCell ref="C4:C5"/>
    <mergeCell ref="D4:D5"/>
    <mergeCell ref="E4:O4"/>
  </mergeCells>
  <printOptions horizontalCentered="1"/>
  <pageMargins left="0.39370078740157483" right="0.39370078740157483" top="0.39370078740157483" bottom="0.35433070866141736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</vt:lpstr>
      <vt:lpstr>'Приложение 3 '!Область_печати</vt:lpstr>
    </vt:vector>
  </TitlesOfParts>
  <Company>mchs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azanova</dc:creator>
  <cp:lastModifiedBy>Алексеева Алена Валерьевна</cp:lastModifiedBy>
  <cp:lastPrinted>2026-03-04T08:27:35Z</cp:lastPrinted>
  <dcterms:created xsi:type="dcterms:W3CDTF">2018-10-10T10:07:51Z</dcterms:created>
  <dcterms:modified xsi:type="dcterms:W3CDTF">2026-03-04T08:29:57Z</dcterms:modified>
</cp:coreProperties>
</file>